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19-26 Sina Ladestation (Francesco)\03 Vergabeunterlagen Veröffentlichung\"/>
    </mc:Choice>
  </mc:AlternateContent>
  <xr:revisionPtr revIDLastSave="0" documentId="8_{7087DF7A-C8CC-4B9F-9BC9-13DEC7C229E8}" xr6:coauthVersionLast="47" xr6:coauthVersionMax="47" xr10:uidLastSave="{00000000-0000-0000-0000-000000000000}"/>
  <workbookProtection workbookAlgorithmName="SHA-512" workbookHashValue="GbutIUt+Mm50ngSi7CL11Pcnkb68kIm/6mKwaRqMvyDANVTZB4ZwDyPjlqrlJO/S0PsRXoFHX67JPUwsTJ6Dag==" workbookSaltValue="PSR3pARNQxYnQSOkQ16J1w==" workbookSpinCount="100000" lockStructure="1"/>
  <bookViews>
    <workbookView xWindow="-23148" yWindow="-108" windowWidth="23256" windowHeight="12456" xr2:uid="{8F6897B4-3F89-4B5B-A3EE-41E913B53F39}"/>
  </bookViews>
  <sheets>
    <sheet name="Preisblatt" sheetId="1" r:id="rId1"/>
    <sheet name="Tabelle2" sheetId="2" r:id="rId2"/>
    <sheet name="Tabelle3" sheetId="3" r:id="rId3"/>
  </sheets>
  <definedNames>
    <definedName name="Brutto">Preisblatt!$G$18</definedName>
    <definedName name="MyChanged" hidden="1">0</definedName>
    <definedName name="MyVersion" hidden="1">43743.7486111111</definedName>
    <definedName name="Netto">Preisblatt!$G$16</definedName>
    <definedName name="Ust">Preisblatt!$F$17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2" i="1"/>
  <c r="G11" i="1"/>
  <c r="G14" i="1" s="1"/>
  <c r="G15" i="1" l="1"/>
  <c r="G16" i="1"/>
  <c r="G17" i="1" l="1"/>
  <c r="G18" i="1" s="1"/>
</calcChain>
</file>

<file path=xl/sharedStrings.xml><?xml version="1.0" encoding="utf-8"?>
<sst xmlns="http://schemas.openxmlformats.org/spreadsheetml/2006/main" count="24" uniqueCount="23">
  <si>
    <t>Preisblatt</t>
  </si>
  <si>
    <t>TU Berlin – Lieferung von einer V2G-fähigen bidirektionalen DC-Ladestation</t>
  </si>
  <si>
    <t>Vergabe-Nr.: OeA-119-26</t>
  </si>
  <si>
    <r>
      <t>Das folgende Preisblatt ist vom/von der Bieter*in zwingend innerhalb der</t>
    </r>
    <r>
      <rPr>
        <sz val="12"/>
        <color rgb="FFFFC000"/>
        <rFont val="Arial"/>
        <family val="2"/>
      </rPr>
      <t xml:space="preserve"> 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</si>
  <si>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</si>
  <si>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alle Kosten für die Lieferung von der V2G-fähigen bidirektionalen DC-Ladestation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</si>
  <si>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</si>
  <si>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</si>
  <si>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</si>
  <si>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</si>
  <si>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</si>
  <si>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</si>
  <si>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Lieferung einer V2G-fähigen bidirektionalen DC-Ladestation
</t>
    </r>
    <r>
      <rPr>
        <sz val="10"/>
        <color theme="1"/>
        <rFont val="Arial"/>
        <family val="2"/>
      </rPr>
      <t>gemäß der Leistungsbeschreibung</t>
    </r>
  </si>
  <si>
    <t>Stück</t>
  </si>
  <si>
    <r>
      <t>Technische Unterstützung</t>
    </r>
    <r>
      <rPr>
        <sz val="10"/>
        <color theme="1"/>
        <rFont val="Arial"/>
        <family val="2"/>
      </rPr>
      <t xml:space="preserve"> - Unterstützung bei Installation, Konnektivität etc.
remote / per Fernzugriff</t>
    </r>
  </si>
  <si>
    <t>pauschal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</si>
  <si>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Transportkosten, Zollgebühren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</si>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</sst>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FFC000"/>
      <name val="Arial"/>
      <family val="2"/>
    </font>
    <font>
      <sz val="10"/>
      <color theme="1"/>
      <name val="Aptos Narrow"/>
      <family val="2"/>
      <scheme val="minor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B668E-B47C-4728-873C-3D5861A3DD1F}">
  <sheetPr codeName="Tabelle1">
    <tabColor rgb="FF92D050"/>
    <pageSetUpPr fitToPage="1"/>
  </sheetPr>
  <dimension ref="A1:G20"/>
  <sheetViews>
    <sheetView tabSelected="1" topLeftCell="A9" workbookViewId="0">
      <selection activeCell="F17" sqref="F17"/>
    </sheetView>
  </sheetViews>
  <sheetFormatPr baseColWidth="10" defaultColWidth="10.296875" defaultRowHeight="13.8"/>
  <cols>
    <col min="2" max="2" width="27.5" customWidth="1"/>
    <col min="5" max="5" width="11.5" customWidth="1"/>
    <col min="6" max="6" width="17.09765625" customWidth="1"/>
    <col min="7" max="7" width="16.8984375" customWidth="1"/>
  </cols>
  <sheetData>
    <row r="1" spans="1:7" ht="21">
      <c r="A1" s="1" t="s">
        <v>0</v>
      </c>
    </row>
    <row r="2" spans="1:7">
      <c r="A2" s="2"/>
    </row>
    <row r="3" spans="1:7" ht="18.75" customHeight="1">
      <c r="A3" s="3" t="s">
        <v>1</v>
      </c>
      <c r="B3" s="3"/>
      <c r="C3" s="3"/>
      <c r="D3" s="3"/>
      <c r="E3" s="3"/>
      <c r="F3" s="3"/>
      <c r="G3" s="3"/>
    </row>
    <row r="4" spans="1:7">
      <c r="A4" s="2" t="s">
        <v>2</v>
      </c>
    </row>
    <row r="5" spans="1:7">
      <c r="A5" s="2"/>
    </row>
    <row r="6" spans="1:7" ht="15">
      <c r="A6" s="4" t="s">
        <v>3</v>
      </c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6" t="s">
        <v>4</v>
      </c>
      <c r="B8" s="7"/>
      <c r="C8" s="7"/>
      <c r="D8" s="7"/>
      <c r="E8" s="7"/>
      <c r="F8" s="7"/>
      <c r="G8" s="7"/>
    </row>
    <row r="9" spans="1:7" ht="87" customHeight="1">
      <c r="A9" s="8" t="s">
        <v>5</v>
      </c>
      <c r="B9" s="8"/>
      <c r="C9" s="8"/>
      <c r="D9" s="8"/>
      <c r="E9" s="8"/>
      <c r="F9" s="8"/>
      <c r="G9" s="8"/>
    </row>
    <row r="10" spans="1:7" ht="39.6">
      <c r="A10" s="9" t="s">
        <v>6</v>
      </c>
      <c r="B10" s="10" t="s">
        <v>7</v>
      </c>
      <c r="C10" s="10"/>
      <c r="D10" s="9" t="s">
        <v>8</v>
      </c>
      <c r="E10" s="9" t="s">
        <v>9</v>
      </c>
      <c r="F10" s="9" t="s">
        <v>10</v>
      </c>
      <c r="G10" s="9" t="s">
        <v>11</v>
      </c>
    </row>
    <row r="11" spans="1:7" ht="45" customHeight="1">
      <c r="A11" s="11">
        <v>1</v>
      </c>
      <c r="B11" s="12" t="s">
        <v>12</v>
      </c>
      <c r="C11" s="13"/>
      <c r="D11" s="14">
        <v>1</v>
      </c>
      <c r="E11" s="15" t="s">
        <v>13</v>
      </c>
      <c r="F11" s="16"/>
      <c r="G11" s="15">
        <f t="shared" ref="G11:G13" si="0">D11*F11</f>
        <v>0</v>
      </c>
    </row>
    <row r="12" spans="1:7" ht="45" customHeight="1">
      <c r="A12" s="11">
        <v>2</v>
      </c>
      <c r="B12" s="17" t="s">
        <v>14</v>
      </c>
      <c r="C12" s="18"/>
      <c r="D12" s="14">
        <v>1</v>
      </c>
      <c r="E12" s="15" t="s">
        <v>15</v>
      </c>
      <c r="F12" s="16"/>
      <c r="G12" s="15">
        <f t="shared" si="0"/>
        <v>0</v>
      </c>
    </row>
    <row r="13" spans="1:7" ht="45" customHeight="1">
      <c r="A13" s="11">
        <v>3</v>
      </c>
      <c r="B13" s="13" t="s">
        <v>16</v>
      </c>
      <c r="C13" s="13"/>
      <c r="D13" s="14">
        <v>1</v>
      </c>
      <c r="E13" s="15" t="s">
        <v>15</v>
      </c>
      <c r="F13" s="16"/>
      <c r="G13" s="15">
        <f t="shared" si="0"/>
        <v>0</v>
      </c>
    </row>
    <row r="14" spans="1:7" ht="30.75" customHeight="1">
      <c r="A14" s="19"/>
      <c r="B14" s="17" t="s">
        <v>17</v>
      </c>
      <c r="C14" s="20"/>
      <c r="D14" s="20"/>
      <c r="E14" s="20"/>
      <c r="F14" s="18"/>
      <c r="G14" s="15">
        <f>SUM(G11:G13)</f>
        <v>0</v>
      </c>
    </row>
    <row r="15" spans="1:7" ht="30.75" customHeight="1">
      <c r="A15" s="19"/>
      <c r="B15" s="21" t="s">
        <v>18</v>
      </c>
      <c r="C15" s="22"/>
      <c r="D15" s="22"/>
      <c r="E15" s="23"/>
      <c r="F15" s="24"/>
      <c r="G15" s="15">
        <f>G14*F15</f>
        <v>0</v>
      </c>
    </row>
    <row r="16" spans="1:7" ht="61.05" customHeight="1">
      <c r="A16" s="25"/>
      <c r="B16" s="17" t="s">
        <v>19</v>
      </c>
      <c r="C16" s="20"/>
      <c r="D16" s="20"/>
      <c r="E16" s="20"/>
      <c r="F16" s="18"/>
      <c r="G16" s="15">
        <f>G14-G15</f>
        <v>0</v>
      </c>
    </row>
    <row r="17" spans="1:7" ht="62.25" customHeight="1">
      <c r="A17" s="25"/>
      <c r="B17" s="12" t="s">
        <v>20</v>
      </c>
      <c r="C17" s="12"/>
      <c r="D17" s="12"/>
      <c r="E17" s="12"/>
      <c r="F17" s="26">
        <v>0.19</v>
      </c>
      <c r="G17" s="15">
        <f>Netto*Ust</f>
        <v>0</v>
      </c>
    </row>
    <row r="18" spans="1:7" ht="30.75" customHeight="1">
      <c r="A18" s="25"/>
      <c r="B18" s="17" t="s">
        <v>21</v>
      </c>
      <c r="C18" s="20"/>
      <c r="D18" s="20"/>
      <c r="E18" s="20"/>
      <c r="F18" s="18"/>
      <c r="G18" s="15">
        <f>G16+G17</f>
        <v>0</v>
      </c>
    </row>
    <row r="19" spans="1:7">
      <c r="A19" s="27"/>
      <c r="B19" s="27"/>
      <c r="C19" s="27"/>
      <c r="D19" s="27"/>
      <c r="E19" s="27"/>
      <c r="F19" s="27"/>
    </row>
    <row r="20" spans="1:7">
      <c r="A20" t="s">
        <v>22</v>
      </c>
    </row>
  </sheetData>
  <sheetProtection algorithmName="SHA-512" hashValue="9iX6249su6e7B5A1tr2PDYWdlbEAMdgyOrsshEC8mNJ+BYqMPReVoy9nZI2Jv6NTwUjizt7VOMd0CSlXwwYwAg==" saltValue="B7c73IByipgevrXRzn6fXg==" spinCount="100000" sheet="1" objects="1" scenarios="1"/>
  <mergeCells count="12">
    <mergeCell ref="B14:F14"/>
    <mergeCell ref="B15:E15"/>
    <mergeCell ref="B16:F16"/>
    <mergeCell ref="B17:E17"/>
    <mergeCell ref="B18:F18"/>
    <mergeCell ref="A19:F19"/>
    <mergeCell ref="A3:G3"/>
    <mergeCell ref="A9:G9"/>
    <mergeCell ref="B10:C10"/>
    <mergeCell ref="B11:C11"/>
    <mergeCell ref="B12:C12"/>
    <mergeCell ref="B13:C13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80BC8-909D-4D83-824F-F4DBF7B0DE4D}">
  <sheetPr codeName="Tabelle2"/>
  <dimension ref="A1"/>
  <sheetViews>
    <sheetView workbookViewId="0"/>
  </sheetViews>
  <sheetFormatPr baseColWidth="10" defaultRowHeight="13.8"/>
  <sheetData/>
  <sheetProtection algorithmName="SHA-512" hashValue="OiJSpds3cZAKLOSlkYI5Lb7sngbcDqDD6lbmgUnzXOGw+VidchTJMFvZlMd8QFla62gm2GZXnhND9VTYjSHMlg==" saltValue="8UTTUEceT4FV7gbWrhoSkA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AA748-F861-45AA-AAFE-43062786D67F}">
  <sheetPr codeName="Tabelle3"/>
  <dimension ref="A1"/>
  <sheetViews>
    <sheetView workbookViewId="0"/>
  </sheetViews>
  <sheetFormatPr baseColWidth="10" defaultRowHeight="13.8"/>
  <sheetData/>
  <sheetProtection algorithmName="SHA-512" hashValue="A9oiIjBslk3+xJ1GDJJWEVgM2cSvNh+SDhGcvy/ITbIhYze/5FVkFzOfzwb75vOjjHkLD6cp/4+T1dprNE/7Xg==" saltValue="TDlT7ydkE0xVuJDb7KABd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Gyurkovics-Weigelt, Sina Joana Angela</dc:creator>
  <cp:lastModifiedBy>Gyurkovics-Weigelt, Sina Joana Angela</cp:lastModifiedBy>
  <dcterms:created xsi:type="dcterms:W3CDTF">2026-06-17T10:54:00Z</dcterms:created>
  <dcterms:modified xsi:type="dcterms:W3CDTF">2026-06-17T10:54:02Z</dcterms:modified>
</cp:coreProperties>
</file>